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8 год\К 2018- Тарифное соглашение на  2018г\"/>
    </mc:Choice>
  </mc:AlternateContent>
  <bookViews>
    <workbookView xWindow="0" yWindow="0" windowWidth="23040" windowHeight="8616"/>
  </bookViews>
  <sheets>
    <sheet name="К Протоколу № 14" sheetId="12" r:id="rId1"/>
  </sheets>
  <calcPr calcId="162913"/>
</workbook>
</file>

<file path=xl/calcChain.xml><?xml version="1.0" encoding="utf-8"?>
<calcChain xmlns="http://schemas.openxmlformats.org/spreadsheetml/2006/main">
  <c r="G32" i="12" l="1"/>
  <c r="G31" i="12"/>
  <c r="G30" i="12"/>
  <c r="G29" i="12"/>
  <c r="G27" i="12"/>
  <c r="G26" i="12"/>
  <c r="G25" i="12"/>
  <c r="G24" i="12"/>
  <c r="G23" i="12"/>
  <c r="G22" i="12"/>
  <c r="G21" i="12"/>
  <c r="G20" i="12"/>
  <c r="G17" i="12"/>
  <c r="G16" i="12"/>
  <c r="G15" i="12"/>
  <c r="G13" i="12"/>
  <c r="G12" i="12"/>
  <c r="G19" i="12"/>
  <c r="G18" i="12"/>
  <c r="G33" i="12" l="1"/>
  <c r="D33" i="12"/>
</calcChain>
</file>

<file path=xl/sharedStrings.xml><?xml version="1.0" encoding="utf-8"?>
<sst xmlns="http://schemas.openxmlformats.org/spreadsheetml/2006/main" count="49" uniqueCount="49">
  <si>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</si>
  <si>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</si>
  <si>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</si>
  <si>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</si>
  <si>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"ГОРОДСКАЯ ПОЛИКЛИНИКА №1" Г.О. НАЛЬЧИК</t>
  </si>
  <si>
    <t>ГБУЗ "ГОРОДСКАЯ ДЕТСКАЯ ПОЛИКЛИНИКА №1"</t>
  </si>
  <si>
    <t>ГБУЗ "РДКБ" МИНЗДРАВА КБР</t>
  </si>
  <si>
    <t>ГБУЗ "ГОРОДСКАЯ ПОЛИКЛИНИКА №2" Г.О. НАЛЬЧИК</t>
  </si>
  <si>
    <t>ГБУЗ "ГОРОДСКАЯ ПОЛИКЛИНИКА №3" Г.О. НАЛЬЧИК</t>
  </si>
  <si>
    <t>ГБУЗ "ЦРБ" Г.О. ПРОХЛАДНЫЙ И ПРОХЛАДНЕНСКОГО МУНИЦИПАЛЬНОГО РАЙОНА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</si>
  <si>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</si>
  <si>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</si>
  <si>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</si>
  <si>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</si>
  <si>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</si>
  <si>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МУНИЦИПАЛЬНОГО РАЙОНА</t>
  </si>
  <si>
    <t>ГБУЗ "УЧАСТКОВАЯ БОЛЬНИЦА С. ЭЛЬБРУС"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</si>
  <si>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</si>
  <si>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</si>
  <si>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</si>
  <si>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</si>
  <si>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</si>
  <si>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</si>
  <si>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</si>
  <si>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</si>
  <si>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</si>
  <si>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</si>
  <si>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</si>
  <si>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</si>
  <si>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</si>
  <si>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</si>
  <si>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№   П/П</t>
  </si>
  <si>
    <t xml:space="preserve">Наименование МО </t>
  </si>
  <si>
    <t>Итого</t>
  </si>
  <si>
    <t>Группа 1. МО с прикреплённым детским населением.</t>
  </si>
  <si>
    <t>Группа 2. МО с прикреплённым взрослым населением.</t>
  </si>
  <si>
    <t>Группа 3. МО с прикреплённым взрослым и детским  населением.</t>
  </si>
  <si>
    <t>Подгруппа 3.1.</t>
  </si>
  <si>
    <t>Подгруппа 3.2.</t>
  </si>
  <si>
    <t>15</t>
  </si>
  <si>
    <t>16</t>
  </si>
  <si>
    <t>17</t>
  </si>
  <si>
    <t xml:space="preserve">Прикрепленное население  </t>
  </si>
  <si>
    <t xml:space="preserve">Дифференцированный подушевой  коэффициент </t>
  </si>
  <si>
    <t>Сумма на 2018 год</t>
  </si>
  <si>
    <t xml:space="preserve">Дифференцированный подушевой норматив для оплаты амбулаторно-поликлинической  помощи в ОМС в КБР на  2018 г. </t>
  </si>
  <si>
    <t>Приложение 16</t>
  </si>
  <si>
    <t>Дифференцированный подушевой норматив   при нормативе 118,0 руб.</t>
  </si>
  <si>
    <t>к Тарифному соглашению от 28.12.2017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</si>
</sst>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0\ _₽_-;\-* #,##0.000\ _₽_-;_-* &quot;-&quot;??\ _₽_-;_-@_-"/>
    <numFmt numFmtId="166" formatCode="_-* #,##0_р_._-;\-* #,##0_р_._-;_-* &quot;-&quot;???_р_._-;_-@_-"/>
    <numFmt numFmtId="167" formatCode="_-* #,##0.0\ _₽_-;\-* #,##0.0\ _₽_-;_-* &quot;-&quot;??\ _₽_-;_-@_-"/>
    <numFmt numFmtId="168" formatCode="_-* #,##0.0_р_._-;\-* #,##0.0_р_._-;_-* &quot;-&quot;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64" fontId="3" fillId="0" borderId="0" xfId="1" applyNumberFormat="1" applyFont="1"/>
    <xf numFmtId="0" fontId="5" fillId="0" borderId="0" xfId="0" applyFont="1" applyBorder="1" applyAlignment="1">
      <alignment horizontal="center" vertical="center"/>
    </xf>
    <xf numFmtId="164" fontId="3" fillId="0" borderId="0" xfId="1" applyNumberFormat="1" applyFont="1" applyBorder="1"/>
    <xf numFmtId="0" fontId="0" fillId="0" borderId="0" xfId="0" applyBorder="1"/>
    <xf numFmtId="0" fontId="3" fillId="0" borderId="0" xfId="0" applyFont="1" applyBorder="1" applyAlignment="1">
      <alignment horizontal="right" vertical="center" wrapText="1"/>
    </xf>
    <xf numFmtId="166" fontId="1" fillId="0" borderId="0" xfId="0" applyNumberFormat="1" applyFont="1" applyBorder="1"/>
    <xf numFmtId="164" fontId="0" fillId="0" borderId="0" xfId="0" applyNumberFormat="1" applyBorder="1"/>
    <xf numFmtId="0" fontId="1" fillId="0" borderId="0" xfId="0" applyFont="1" applyBorder="1"/>
    <xf numFmtId="164" fontId="6" fillId="0" borderId="1" xfId="1" applyNumberFormat="1" applyFont="1" applyBorder="1"/>
    <xf numFmtId="0" fontId="0" fillId="0" borderId="7" xfId="0" applyBorder="1"/>
    <xf numFmtId="0" fontId="5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6" fillId="2" borderId="4" xfId="1" applyNumberFormat="1" applyFont="1" applyFill="1" applyBorder="1"/>
    <xf numFmtId="164" fontId="6" fillId="2" borderId="1" xfId="1" applyNumberFormat="1" applyFont="1" applyFill="1" applyBorder="1"/>
    <xf numFmtId="164" fontId="6" fillId="2" borderId="10" xfId="1" applyNumberFormat="1" applyFont="1" applyFill="1" applyBorder="1"/>
    <xf numFmtId="0" fontId="2" fillId="0" borderId="1" xfId="0" applyFont="1" applyBorder="1" applyAlignment="1">
      <alignment horizontal="center"/>
    </xf>
    <xf numFmtId="164" fontId="6" fillId="0" borderId="3" xfId="1" applyNumberFormat="1" applyFont="1" applyBorder="1"/>
    <xf numFmtId="164" fontId="6" fillId="2" borderId="6" xfId="1" applyNumberFormat="1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7" fontId="0" fillId="0" borderId="7" xfId="0" applyNumberFormat="1" applyBorder="1"/>
    <xf numFmtId="0" fontId="2" fillId="0" borderId="0" xfId="0" applyFont="1" applyBorder="1" applyAlignment="1">
      <alignment horizontal="center" vertical="center" wrapText="1"/>
    </xf>
    <xf numFmtId="168" fontId="0" fillId="0" borderId="0" xfId="0" applyNumberFormat="1" applyBorder="1"/>
    <xf numFmtId="0" fontId="2" fillId="0" borderId="0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/>
    </xf>
    <xf numFmtId="43" fontId="6" fillId="0" borderId="10" xfId="1" applyNumberFormat="1" applyFont="1" applyBorder="1" applyAlignment="1">
      <alignment horizontal="center" vertical="center"/>
    </xf>
    <xf numFmtId="43" fontId="6" fillId="0" borderId="4" xfId="1" applyNumberFormat="1" applyFont="1" applyBorder="1" applyAlignment="1">
      <alignment horizontal="center" vertical="center"/>
    </xf>
    <xf numFmtId="43" fontId="6" fillId="0" borderId="6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5" fontId="6" fillId="0" borderId="8" xfId="1" applyNumberFormat="1" applyFont="1" applyBorder="1" applyAlignment="1">
      <alignment horizontal="left" vertical="center"/>
    </xf>
    <xf numFmtId="43" fontId="6" fillId="0" borderId="7" xfId="1" applyNumberFormat="1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left" vertical="center"/>
    </xf>
    <xf numFmtId="165" fontId="6" fillId="0" borderId="2" xfId="1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wrapText="1"/>
    </xf>
    <xf numFmtId="164" fontId="3" fillId="0" borderId="0" xfId="1" applyNumberFormat="1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2"/>
  <sheetViews>
    <sheetView tabSelected="1" topLeftCell="A22" workbookViewId="0">
      <selection activeCell="B8" sqref="B8:G33"/>
    </sheetView>
  </sheetViews>
  <sheetFormatPr defaultColWidth="8.88671875" defaultRowHeight="14.4" x14ac:dyDescent="0.3"/>
  <cols>
    <col min="1" max="1" width="8.88671875" style="2"/>
    <col min="2" max="2" width="5.33203125" style="2" customWidth="1"/>
    <col min="3" max="3" width="72.5546875" style="2" customWidth="1"/>
    <col min="4" max="4" width="20.88671875" style="1" customWidth="1"/>
    <col min="5" max="5" width="24.33203125" style="2" customWidth="1"/>
    <col min="6" max="6" width="28.21875" style="2" customWidth="1"/>
    <col min="7" max="7" width="28.44140625" style="4" customWidth="1"/>
    <col min="8" max="8" width="17.44140625" style="7" customWidth="1"/>
    <col min="9" max="12" width="8.88671875" style="7"/>
    <col min="13" max="16384" width="8.88671875" style="2"/>
  </cols>
  <sheetData>
    <row r="1" spans="2:17" x14ac:dyDescent="0.3">
      <c r="G1" s="54" t="s">
        <v>46</v>
      </c>
    </row>
    <row r="2" spans="2:17" s="7" customFormat="1" ht="17.399999999999999" customHeight="1" x14ac:dyDescent="0.3">
      <c r="B2" s="15"/>
      <c r="C2" s="15"/>
      <c r="F2" s="53" t="s">
        <v>48</v>
      </c>
      <c r="G2" s="53"/>
    </row>
    <row r="3" spans="2:17" s="7" customFormat="1" ht="15.6" x14ac:dyDescent="0.3">
      <c r="B3" s="15"/>
      <c r="C3" s="15"/>
      <c r="F3" s="52"/>
      <c r="G3" s="52"/>
    </row>
    <row r="4" spans="2:17" s="7" customFormat="1" ht="15.6" x14ac:dyDescent="0.3">
      <c r="B4" s="15"/>
      <c r="C4" s="15"/>
      <c r="D4" s="8"/>
      <c r="E4" s="8"/>
      <c r="F4" s="8"/>
      <c r="G4" s="6"/>
    </row>
    <row r="5" spans="2:17" s="7" customFormat="1" ht="18.75" customHeight="1" x14ac:dyDescent="0.3">
      <c r="B5" s="55" t="s">
        <v>45</v>
      </c>
      <c r="C5" s="55"/>
      <c r="D5" s="55"/>
      <c r="E5" s="55"/>
      <c r="F5" s="55"/>
      <c r="G5" s="55"/>
    </row>
    <row r="6" spans="2:17" s="7" customFormat="1" ht="15.75" customHeight="1" x14ac:dyDescent="0.3">
      <c r="B6" s="29"/>
      <c r="C6" s="31"/>
      <c r="D6" s="31"/>
      <c r="E6" s="31"/>
      <c r="F6" s="31"/>
      <c r="G6" s="31"/>
    </row>
    <row r="7" spans="2:17" s="7" customFormat="1" ht="15.75" customHeight="1" x14ac:dyDescent="0.3">
      <c r="B7" s="15"/>
      <c r="C7" s="15"/>
      <c r="D7" s="15"/>
      <c r="E7" s="15"/>
      <c r="F7" s="15"/>
      <c r="G7" s="6"/>
    </row>
    <row r="8" spans="2:17" ht="15" customHeight="1" x14ac:dyDescent="0.3">
      <c r="B8" s="56" t="s">
        <v>31</v>
      </c>
      <c r="C8" s="57" t="s">
        <v>32</v>
      </c>
      <c r="D8" s="58" t="s">
        <v>42</v>
      </c>
      <c r="E8" s="59" t="s">
        <v>43</v>
      </c>
      <c r="F8" s="58" t="s">
        <v>47</v>
      </c>
      <c r="G8" s="58" t="s">
        <v>44</v>
      </c>
      <c r="H8" s="13"/>
    </row>
    <row r="9" spans="2:17" ht="27.75" customHeight="1" x14ac:dyDescent="0.3">
      <c r="B9" s="60"/>
      <c r="C9" s="61"/>
      <c r="D9" s="58"/>
      <c r="E9" s="59"/>
      <c r="F9" s="58"/>
      <c r="G9" s="58"/>
      <c r="H9" s="13"/>
    </row>
    <row r="10" spans="2:17" ht="19.5" customHeight="1" x14ac:dyDescent="0.3">
      <c r="B10" s="62"/>
      <c r="C10" s="63"/>
      <c r="D10" s="64"/>
      <c r="E10" s="65"/>
      <c r="F10" s="64"/>
      <c r="G10" s="64"/>
      <c r="H10" s="13"/>
    </row>
    <row r="11" spans="2:17" ht="21" customHeight="1" x14ac:dyDescent="0.3">
      <c r="B11" s="25" t="s">
        <v>34</v>
      </c>
      <c r="C11" s="26"/>
      <c r="D11" s="27"/>
      <c r="E11" s="27"/>
      <c r="F11" s="27"/>
      <c r="G11" s="27"/>
      <c r="H11" s="14"/>
      <c r="I11" s="5"/>
      <c r="J11" s="5"/>
      <c r="K11" s="5"/>
      <c r="L11" s="5"/>
      <c r="M11" s="5"/>
      <c r="N11" s="5"/>
      <c r="O11" s="5"/>
      <c r="P11" s="5"/>
      <c r="Q11" s="5"/>
    </row>
    <row r="12" spans="2:17" ht="30.75" customHeight="1" x14ac:dyDescent="0.3">
      <c r="B12" s="24" t="s">
        <v>17</v>
      </c>
      <c r="C12" s="22" t="s">
        <v>5</v>
      </c>
      <c r="D12" s="18">
        <v>33710</v>
      </c>
      <c r="E12" s="44">
        <v>1.006</v>
      </c>
      <c r="F12" s="45">
        <v>118.71</v>
      </c>
      <c r="G12" s="20">
        <f>D12*118.71*12</f>
        <v>48020569.199999996</v>
      </c>
      <c r="H12" s="28"/>
    </row>
    <row r="13" spans="2:17" ht="27" customHeight="1" x14ac:dyDescent="0.3">
      <c r="B13" s="24" t="s">
        <v>18</v>
      </c>
      <c r="C13" s="22" t="s">
        <v>6</v>
      </c>
      <c r="D13" s="21">
        <v>29076</v>
      </c>
      <c r="E13" s="44"/>
      <c r="F13" s="45"/>
      <c r="G13" s="20">
        <f>D13*118.71*12</f>
        <v>41419343.519999996</v>
      </c>
      <c r="H13" s="28"/>
    </row>
    <row r="14" spans="2:17" ht="27" customHeight="1" x14ac:dyDescent="0.3">
      <c r="B14" s="50" t="s">
        <v>35</v>
      </c>
      <c r="C14" s="51"/>
      <c r="D14" s="24"/>
      <c r="E14" s="24"/>
      <c r="F14" s="24"/>
      <c r="G14" s="24"/>
      <c r="H14" s="28"/>
    </row>
    <row r="15" spans="2:17" ht="21" customHeight="1" x14ac:dyDescent="0.3">
      <c r="B15" s="24" t="s">
        <v>19</v>
      </c>
      <c r="C15" s="22" t="s">
        <v>4</v>
      </c>
      <c r="D15" s="18">
        <v>79328</v>
      </c>
      <c r="E15" s="46">
        <v>0.97899999999999998</v>
      </c>
      <c r="F15" s="37">
        <v>115.52</v>
      </c>
      <c r="G15" s="20">
        <f>D15*115.52*12</f>
        <v>109967646.72</v>
      </c>
      <c r="H15" s="28"/>
    </row>
    <row r="16" spans="2:17" ht="21" customHeight="1" x14ac:dyDescent="0.3">
      <c r="B16" s="24" t="s">
        <v>20</v>
      </c>
      <c r="C16" s="22" t="s">
        <v>7</v>
      </c>
      <c r="D16" s="16">
        <v>64162</v>
      </c>
      <c r="E16" s="47"/>
      <c r="F16" s="38"/>
      <c r="G16" s="20">
        <f t="shared" ref="G16:G17" si="0">D16*115.52*12</f>
        <v>88943930.879999995</v>
      </c>
      <c r="H16" s="28"/>
    </row>
    <row r="17" spans="2:8" ht="22.5" customHeight="1" x14ac:dyDescent="0.3">
      <c r="B17" s="24" t="s">
        <v>21</v>
      </c>
      <c r="C17" s="22" t="s">
        <v>8</v>
      </c>
      <c r="D17" s="21">
        <v>53150</v>
      </c>
      <c r="E17" s="48"/>
      <c r="F17" s="39"/>
      <c r="G17" s="20">
        <f t="shared" si="0"/>
        <v>73678656</v>
      </c>
      <c r="H17" s="28"/>
    </row>
    <row r="18" spans="2:8" ht="22.5" customHeight="1" x14ac:dyDescent="0.3">
      <c r="B18" s="40" t="s">
        <v>36</v>
      </c>
      <c r="C18" s="49"/>
      <c r="D18" s="22"/>
      <c r="E18" s="22"/>
      <c r="F18" s="23"/>
      <c r="G18" s="20">
        <f t="shared" ref="G18:G19" si="1">D18*111.61*12</f>
        <v>0</v>
      </c>
      <c r="H18" s="28"/>
    </row>
    <row r="19" spans="2:8" ht="22.5" customHeight="1" x14ac:dyDescent="0.3">
      <c r="B19" s="32" t="s">
        <v>37</v>
      </c>
      <c r="C19" s="33"/>
      <c r="D19" s="23"/>
      <c r="E19" s="23"/>
      <c r="F19" s="23"/>
      <c r="G19" s="20">
        <f t="shared" si="1"/>
        <v>0</v>
      </c>
      <c r="H19" s="28"/>
    </row>
    <row r="20" spans="2:8" ht="22.5" customHeight="1" x14ac:dyDescent="0.3">
      <c r="B20" s="66" t="s">
        <v>22</v>
      </c>
      <c r="C20" s="67" t="s">
        <v>0</v>
      </c>
      <c r="D20" s="18">
        <v>77117</v>
      </c>
      <c r="E20" s="34">
        <v>0.95899999999999996</v>
      </c>
      <c r="F20" s="37">
        <v>113.16</v>
      </c>
      <c r="G20" s="20">
        <f>D20*113.16*12</f>
        <v>104718716.63999999</v>
      </c>
      <c r="H20" s="28"/>
    </row>
    <row r="21" spans="2:8" ht="21" customHeight="1" x14ac:dyDescent="0.3">
      <c r="B21" s="24" t="s">
        <v>23</v>
      </c>
      <c r="C21" s="22" t="s">
        <v>1</v>
      </c>
      <c r="D21" s="16">
        <v>26886</v>
      </c>
      <c r="E21" s="35"/>
      <c r="F21" s="38"/>
      <c r="G21" s="20">
        <f t="shared" ref="G21:G27" si="2">D21*113.16*12</f>
        <v>36509037.119999997</v>
      </c>
      <c r="H21" s="28"/>
    </row>
    <row r="22" spans="2:8" ht="19.5" customHeight="1" x14ac:dyDescent="0.3">
      <c r="B22" s="24" t="s">
        <v>24</v>
      </c>
      <c r="C22" s="22" t="s">
        <v>2</v>
      </c>
      <c r="D22" s="16">
        <v>39118</v>
      </c>
      <c r="E22" s="35"/>
      <c r="F22" s="38"/>
      <c r="G22" s="20">
        <f t="shared" si="2"/>
        <v>53119114.560000002</v>
      </c>
      <c r="H22" s="28"/>
    </row>
    <row r="23" spans="2:8" ht="23.25" customHeight="1" x14ac:dyDescent="0.3">
      <c r="B23" s="24" t="s">
        <v>25</v>
      </c>
      <c r="C23" s="22" t="s">
        <v>10</v>
      </c>
      <c r="D23" s="16">
        <v>44781</v>
      </c>
      <c r="E23" s="35"/>
      <c r="F23" s="38"/>
      <c r="G23" s="20">
        <f t="shared" si="2"/>
        <v>60809015.519999996</v>
      </c>
      <c r="H23" s="28"/>
    </row>
    <row r="24" spans="2:8" ht="28.5" customHeight="1" x14ac:dyDescent="0.3">
      <c r="B24" s="24" t="s">
        <v>26</v>
      </c>
      <c r="C24" s="22" t="s">
        <v>11</v>
      </c>
      <c r="D24" s="16">
        <v>86398</v>
      </c>
      <c r="E24" s="35"/>
      <c r="F24" s="38"/>
      <c r="G24" s="20">
        <f t="shared" si="2"/>
        <v>117321572.16</v>
      </c>
      <c r="H24" s="28"/>
    </row>
    <row r="25" spans="2:8" ht="19.5" customHeight="1" x14ac:dyDescent="0.3">
      <c r="B25" s="24" t="s">
        <v>27</v>
      </c>
      <c r="C25" s="22" t="s">
        <v>12</v>
      </c>
      <c r="D25" s="16">
        <v>52545</v>
      </c>
      <c r="E25" s="35"/>
      <c r="F25" s="38"/>
      <c r="G25" s="20">
        <f t="shared" si="2"/>
        <v>71351906.400000006</v>
      </c>
      <c r="H25" s="28"/>
    </row>
    <row r="26" spans="2:8" ht="23.25" customHeight="1" x14ac:dyDescent="0.3">
      <c r="B26" s="24" t="s">
        <v>28</v>
      </c>
      <c r="C26" s="22" t="s">
        <v>13</v>
      </c>
      <c r="D26" s="16">
        <v>16408</v>
      </c>
      <c r="E26" s="35"/>
      <c r="F26" s="38"/>
      <c r="G26" s="20">
        <f t="shared" si="2"/>
        <v>22280751.359999999</v>
      </c>
      <c r="H26" s="28"/>
    </row>
    <row r="27" spans="2:8" ht="27.75" customHeight="1" x14ac:dyDescent="0.3">
      <c r="B27" s="24" t="s">
        <v>29</v>
      </c>
      <c r="C27" s="22" t="s">
        <v>14</v>
      </c>
      <c r="D27" s="21">
        <v>3319</v>
      </c>
      <c r="E27" s="36"/>
      <c r="F27" s="39"/>
      <c r="G27" s="20">
        <f t="shared" si="2"/>
        <v>4506936.4799999995</v>
      </c>
      <c r="H27" s="28"/>
    </row>
    <row r="28" spans="2:8" ht="27.75" customHeight="1" x14ac:dyDescent="0.3">
      <c r="B28" s="40" t="s">
        <v>38</v>
      </c>
      <c r="C28" s="41"/>
      <c r="D28" s="23"/>
      <c r="E28" s="23"/>
      <c r="F28" s="23"/>
      <c r="G28" s="23"/>
      <c r="H28" s="28"/>
    </row>
    <row r="29" spans="2:8" ht="25.95" customHeight="1" x14ac:dyDescent="0.3">
      <c r="B29" s="24" t="s">
        <v>30</v>
      </c>
      <c r="C29" s="22" t="s">
        <v>15</v>
      </c>
      <c r="D29" s="18">
        <v>20888</v>
      </c>
      <c r="E29" s="42">
        <v>0.97599999999999998</v>
      </c>
      <c r="F29" s="43">
        <v>115.17</v>
      </c>
      <c r="G29" s="20">
        <f>D29*115.17*12</f>
        <v>28868051.52</v>
      </c>
      <c r="H29" s="28"/>
    </row>
    <row r="30" spans="2:8" ht="21" customHeight="1" x14ac:dyDescent="0.3">
      <c r="B30" s="24" t="s">
        <v>39</v>
      </c>
      <c r="C30" s="22" t="s">
        <v>16</v>
      </c>
      <c r="D30" s="16">
        <v>1937</v>
      </c>
      <c r="E30" s="42"/>
      <c r="F30" s="43"/>
      <c r="G30" s="20">
        <f t="shared" ref="G30:G32" si="3">D30*115.17*12</f>
        <v>2677011.48</v>
      </c>
      <c r="H30" s="28"/>
    </row>
    <row r="31" spans="2:8" ht="22.5" customHeight="1" x14ac:dyDescent="0.3">
      <c r="B31" s="24" t="s">
        <v>40</v>
      </c>
      <c r="C31" s="22" t="s">
        <v>3</v>
      </c>
      <c r="D31" s="16">
        <v>31120</v>
      </c>
      <c r="E31" s="42"/>
      <c r="F31" s="43"/>
      <c r="G31" s="20">
        <f t="shared" si="3"/>
        <v>43009084.799999997</v>
      </c>
      <c r="H31" s="28"/>
    </row>
    <row r="32" spans="2:8" ht="30.75" customHeight="1" x14ac:dyDescent="0.3">
      <c r="B32" s="24" t="s">
        <v>41</v>
      </c>
      <c r="C32" s="22" t="s">
        <v>9</v>
      </c>
      <c r="D32" s="16">
        <v>86084</v>
      </c>
      <c r="E32" s="42"/>
      <c r="F32" s="43"/>
      <c r="G32" s="20">
        <f t="shared" si="3"/>
        <v>118971531.35999998</v>
      </c>
      <c r="H32" s="28"/>
    </row>
    <row r="33" spans="2:9" ht="23.25" customHeight="1" x14ac:dyDescent="0.3">
      <c r="B33" s="68"/>
      <c r="C33" s="3" t="s">
        <v>33</v>
      </c>
      <c r="D33" s="17">
        <f>SUM(D12:D32)</f>
        <v>746027</v>
      </c>
      <c r="E33" s="19"/>
      <c r="F33" s="19"/>
      <c r="G33" s="12">
        <f>SUM(G12:G32)</f>
        <v>1026172875.7199999</v>
      </c>
      <c r="H33" s="28"/>
      <c r="I33" s="30"/>
    </row>
    <row r="34" spans="2:9" s="7" customFormat="1" ht="15" customHeight="1" x14ac:dyDescent="0.3">
      <c r="D34" s="9"/>
      <c r="G34" s="6"/>
    </row>
    <row r="35" spans="2:9" s="7" customFormat="1" ht="15" customHeight="1" x14ac:dyDescent="0.3">
      <c r="D35" s="9"/>
      <c r="G35" s="6"/>
    </row>
    <row r="36" spans="2:9" s="7" customFormat="1" ht="15" customHeight="1" x14ac:dyDescent="0.3">
      <c r="D36" s="11"/>
      <c r="G36" s="6"/>
      <c r="H36" s="10"/>
    </row>
    <row r="37" spans="2:9" s="7" customFormat="1" ht="15" customHeight="1" x14ac:dyDescent="0.3">
      <c r="D37" s="11"/>
      <c r="G37" s="6"/>
    </row>
    <row r="38" spans="2:9" s="7" customFormat="1" ht="15" customHeight="1" x14ac:dyDescent="0.3">
      <c r="D38" s="11"/>
      <c r="G38" s="6"/>
    </row>
    <row r="39" spans="2:9" s="7" customFormat="1" x14ac:dyDescent="0.3">
      <c r="D39" s="11"/>
      <c r="G39" s="6"/>
    </row>
    <row r="40" spans="2:9" s="7" customFormat="1" x14ac:dyDescent="0.3">
      <c r="D40" s="11"/>
      <c r="G40" s="6"/>
    </row>
    <row r="41" spans="2:9" s="7" customFormat="1" x14ac:dyDescent="0.3">
      <c r="D41" s="11"/>
      <c r="G41" s="6"/>
    </row>
    <row r="42" spans="2:9" s="7" customFormat="1" x14ac:dyDescent="0.3">
      <c r="D42" s="11"/>
      <c r="G42" s="6"/>
    </row>
    <row r="43" spans="2:9" s="7" customFormat="1" x14ac:dyDescent="0.3">
      <c r="D43" s="11"/>
      <c r="G43" s="6"/>
    </row>
    <row r="44" spans="2:9" s="7" customFormat="1" x14ac:dyDescent="0.3">
      <c r="D44" s="11"/>
      <c r="G44" s="6"/>
    </row>
    <row r="45" spans="2:9" s="7" customFormat="1" x14ac:dyDescent="0.3">
      <c r="D45" s="11"/>
      <c r="G45" s="6"/>
    </row>
    <row r="46" spans="2:9" s="7" customFormat="1" x14ac:dyDescent="0.3">
      <c r="D46" s="11"/>
      <c r="G46" s="6"/>
    </row>
    <row r="47" spans="2:9" s="7" customFormat="1" x14ac:dyDescent="0.3">
      <c r="D47" s="11"/>
      <c r="G47" s="6"/>
    </row>
    <row r="48" spans="2:9" s="7" customFormat="1" x14ac:dyDescent="0.3">
      <c r="D48" s="11"/>
      <c r="G48" s="6"/>
    </row>
    <row r="49" spans="4:7" s="7" customFormat="1" x14ac:dyDescent="0.3">
      <c r="D49" s="11"/>
      <c r="G49" s="6"/>
    </row>
    <row r="50" spans="4:7" s="7" customFormat="1" x14ac:dyDescent="0.3">
      <c r="D50" s="11"/>
      <c r="G50" s="6"/>
    </row>
    <row r="51" spans="4:7" s="7" customFormat="1" x14ac:dyDescent="0.3">
      <c r="D51" s="11"/>
      <c r="G51" s="6"/>
    </row>
    <row r="52" spans="4:7" s="7" customFormat="1" x14ac:dyDescent="0.3">
      <c r="D52" s="11"/>
      <c r="G52" s="6"/>
    </row>
    <row r="53" spans="4:7" s="7" customFormat="1" x14ac:dyDescent="0.3">
      <c r="D53" s="11"/>
      <c r="G53" s="6"/>
    </row>
    <row r="54" spans="4:7" s="7" customFormat="1" x14ac:dyDescent="0.3">
      <c r="D54" s="11"/>
      <c r="G54" s="6"/>
    </row>
    <row r="55" spans="4:7" s="7" customFormat="1" x14ac:dyDescent="0.3">
      <c r="D55" s="11"/>
      <c r="G55" s="6"/>
    </row>
    <row r="56" spans="4:7" s="7" customFormat="1" x14ac:dyDescent="0.3">
      <c r="D56" s="11"/>
      <c r="G56" s="6"/>
    </row>
    <row r="57" spans="4:7" s="7" customFormat="1" x14ac:dyDescent="0.3">
      <c r="D57" s="11"/>
      <c r="G57" s="6"/>
    </row>
    <row r="58" spans="4:7" s="7" customFormat="1" x14ac:dyDescent="0.3">
      <c r="D58" s="11"/>
      <c r="G58" s="6"/>
    </row>
    <row r="59" spans="4:7" s="7" customFormat="1" x14ac:dyDescent="0.3">
      <c r="D59" s="11"/>
      <c r="G59" s="6"/>
    </row>
    <row r="60" spans="4:7" s="7" customFormat="1" x14ac:dyDescent="0.3">
      <c r="D60" s="11"/>
      <c r="G60" s="6"/>
    </row>
    <row r="61" spans="4:7" s="7" customFormat="1" x14ac:dyDescent="0.3">
      <c r="D61" s="11"/>
      <c r="G61" s="6"/>
    </row>
    <row r="62" spans="4:7" s="7" customFormat="1" x14ac:dyDescent="0.3">
      <c r="D62" s="11"/>
      <c r="G62" s="6"/>
    </row>
  </sheetData>
  <mergeCells count="21">
    <mergeCell ref="B28:C28"/>
    <mergeCell ref="E29:E32"/>
    <mergeCell ref="F29:F32"/>
    <mergeCell ref="E12:E13"/>
    <mergeCell ref="F12:F13"/>
    <mergeCell ref="E15:E17"/>
    <mergeCell ref="F15:F17"/>
    <mergeCell ref="B18:C18"/>
    <mergeCell ref="B14:C14"/>
    <mergeCell ref="F2:G2"/>
    <mergeCell ref="B5:G5"/>
    <mergeCell ref="B19:C19"/>
    <mergeCell ref="E20:E27"/>
    <mergeCell ref="F20:F27"/>
    <mergeCell ref="F3:G3"/>
    <mergeCell ref="B8:B10"/>
    <mergeCell ref="C8:C10"/>
    <mergeCell ref="D8:D10"/>
    <mergeCell ref="E8:E10"/>
    <mergeCell ref="F8:F10"/>
    <mergeCell ref="G8:G10"/>
  </mergeCells>
  <pageMargins left="0.51181102362204722" right="0.31496062992125984" top="0.74803149606299213" bottom="0.15748031496062992" header="0.31496062992125984" footer="0.31496062992125984"/>
  <pageSetup paperSize="9" scale="65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Протоколу №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000603</cp:lastModifiedBy>
  <cp:lastPrinted>2017-12-27T14:41:02Z</cp:lastPrinted>
  <dcterms:created xsi:type="dcterms:W3CDTF">2016-12-27T14:12:10Z</dcterms:created>
  <dcterms:modified xsi:type="dcterms:W3CDTF">2017-12-27T14:42:10Z</dcterms:modified>
</cp:coreProperties>
</file>